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50"/>
  </bookViews>
  <sheets>
    <sheet name="DOSTAWCA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C35" i="1"/>
  <c r="B35"/>
  <c r="C34"/>
  <c r="B34"/>
  <c r="D33"/>
  <c r="C33"/>
  <c r="B33"/>
  <c r="C32"/>
  <c r="B32"/>
  <c r="D31"/>
  <c r="C31"/>
  <c r="B31"/>
  <c r="D30"/>
  <c r="C30"/>
  <c r="B30"/>
  <c r="D29"/>
  <c r="C29"/>
  <c r="B29"/>
  <c r="D28"/>
  <c r="C28"/>
  <c r="B28"/>
  <c r="C27"/>
  <c r="B27"/>
  <c r="D26"/>
  <c r="C26"/>
  <c r="B26"/>
  <c r="C25"/>
  <c r="B25"/>
  <c r="D24"/>
  <c r="C24"/>
  <c r="B24"/>
  <c r="C23"/>
  <c r="B23"/>
  <c r="C22"/>
  <c r="B22"/>
</calcChain>
</file>

<file path=xl/sharedStrings.xml><?xml version="1.0" encoding="utf-8"?>
<sst xmlns="http://schemas.openxmlformats.org/spreadsheetml/2006/main" count="25" uniqueCount="23">
  <si>
    <t>Gościno, dnia ……………………….roku</t>
  </si>
  <si>
    <t>Lp.</t>
  </si>
  <si>
    <t>Nazwa artykulu</t>
  </si>
  <si>
    <t>J.m</t>
  </si>
  <si>
    <t>Przewidywalna Ilość</t>
  </si>
  <si>
    <t>Cena jedn. netto</t>
  </si>
  <si>
    <t xml:space="preserve">Wartość netto </t>
  </si>
  <si>
    <t>VAT</t>
  </si>
  <si>
    <t xml:space="preserve">Cena jed. brutto </t>
  </si>
  <si>
    <t xml:space="preserve">Wartość brutto          </t>
  </si>
  <si>
    <t>Razem</t>
  </si>
  <si>
    <t>………………………………………………………</t>
  </si>
  <si>
    <t>Załącznik nr 2G do SIWZ</t>
  </si>
  <si>
    <t>(pieczątka wykonawcy)</t>
  </si>
  <si>
    <t>FORMULARZ CENOWO - ASORTYMENTOWY</t>
  </si>
  <si>
    <t>CZĘŚĆ VII -  Artykuły mrożone</t>
  </si>
  <si>
    <t>Ja (My niżej podpisany (ni) ……………………………………………………………………………………………………………………………</t>
  </si>
  <si>
    <t>działając w imieniu i na rzecz :</t>
  </si>
  <si>
    <t>……………………………………………………………………………………………………………………………</t>
  </si>
  <si>
    <t>(pełna nazwa wykonawcy)</t>
  </si>
  <si>
    <t>(adres siedziby wykonawcy)</t>
  </si>
  <si>
    <t>w odpowiedzi na ogłoszenie o przetargu nieograniczonym na: "Sukcesywną dostawę artykułów żywnościowych na część VII", składam(y) niniejszą ofertę:</t>
  </si>
  <si>
    <t xml:space="preserve">podpis (y) osób uprawnionych do reprezentacji wykonawcy, w przypadku oferty wspólnej - podpis pełnomocnika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</si>
</sst>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0" fillId="0" borderId="1" xfId="0" applyBorder="1"/>
    <xf numFmtId="2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cownia%20TL%20nr%2011/Desktop/Przetarg%20Zywno&#347;&#263;%202019%20nowy/&#380;ywno&#347;&#263;%20G/Kosztorysy%20grup%20&#380;ywno&#347;ciowych/7.%20Artyku&#322;y%20mro&#380;on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OSZTORYS"/>
      <sheetName val="DOSTAWCA"/>
      <sheetName val="Arkusz3"/>
    </sheetNames>
    <sheetDataSet>
      <sheetData sheetId="0">
        <row r="6">
          <cell r="B6" t="str">
            <v>Brokuł 2 kg</v>
          </cell>
          <cell r="C6" t="str">
            <v>kg</v>
          </cell>
        </row>
        <row r="7">
          <cell r="B7" t="str">
            <v>Brukselka 2,5 kg</v>
          </cell>
          <cell r="C7" t="str">
            <v>kg</v>
          </cell>
        </row>
        <row r="8">
          <cell r="B8" t="str">
            <v>Kalafior różyczki 2kg</v>
          </cell>
          <cell r="C8" t="str">
            <v>kg</v>
          </cell>
          <cell r="D8">
            <v>110</v>
          </cell>
        </row>
        <row r="9">
          <cell r="B9" t="str">
            <v>Mieszanka 7-składników 2,5kg</v>
          </cell>
          <cell r="C9" t="str">
            <v>kg</v>
          </cell>
        </row>
        <row r="10">
          <cell r="B10" t="str">
            <v>Miszanka owocowa 2,5kg</v>
          </cell>
          <cell r="C10" t="str">
            <v>kg</v>
          </cell>
          <cell r="D10">
            <v>500</v>
          </cell>
        </row>
        <row r="12">
          <cell r="B12" t="str">
            <v>Fasolka szparagowa 2,5kg</v>
          </cell>
          <cell r="C12" t="str">
            <v>kg</v>
          </cell>
        </row>
        <row r="13">
          <cell r="B13" t="str">
            <v>Pyzy z mięsem 3kg</v>
          </cell>
          <cell r="C13" t="str">
            <v>kg</v>
          </cell>
          <cell r="D13">
            <v>120</v>
          </cell>
        </row>
        <row r="14">
          <cell r="B14" t="str">
            <v>Pierogi z mięsem 3kg</v>
          </cell>
          <cell r="C14" t="str">
            <v>kg</v>
          </cell>
          <cell r="D14">
            <v>80</v>
          </cell>
        </row>
        <row r="15">
          <cell r="B15" t="str">
            <v>Pierogi ruskie 3kg</v>
          </cell>
          <cell r="C15" t="str">
            <v>kg</v>
          </cell>
          <cell r="D15">
            <v>80</v>
          </cell>
        </row>
        <row r="16">
          <cell r="B16" t="str">
            <v>Pierogi z kapustą i grzybami</v>
          </cell>
          <cell r="C16" t="str">
            <v>kg</v>
          </cell>
          <cell r="D16">
            <v>40</v>
          </cell>
        </row>
        <row r="17">
          <cell r="B17" t="str">
            <v>Szpinak rozdrobniony brykiet 2,5 kg</v>
          </cell>
          <cell r="C17" t="str">
            <v>kg</v>
          </cell>
        </row>
        <row r="18">
          <cell r="B18" t="str">
            <v>Marchew junior 2,5kg</v>
          </cell>
          <cell r="C18" t="str">
            <v>kg</v>
          </cell>
          <cell r="D18">
            <v>100</v>
          </cell>
        </row>
        <row r="19">
          <cell r="B19" t="str">
            <v>Włoszczyzna paski 2,5 kg</v>
          </cell>
          <cell r="C19" t="str">
            <v>kg</v>
          </cell>
        </row>
        <row r="20">
          <cell r="B20" t="str">
            <v>Truskawka 2,5kg</v>
          </cell>
          <cell r="C20" t="str">
            <v>kg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42"/>
  <sheetViews>
    <sheetView tabSelected="1" topLeftCell="A19" workbookViewId="0">
      <selection activeCell="B38" sqref="B38"/>
    </sheetView>
  </sheetViews>
  <sheetFormatPr defaultRowHeight="15"/>
  <cols>
    <col min="1" max="1" width="3.5703125" bestFit="1" customWidth="1"/>
    <col min="2" max="2" width="42.85546875" customWidth="1"/>
    <col min="3" max="3" width="5.140625" customWidth="1"/>
    <col min="5" max="5" width="10.28515625" customWidth="1"/>
    <col min="6" max="6" width="10.85546875" customWidth="1"/>
    <col min="7" max="7" width="10.5703125" customWidth="1"/>
    <col min="8" max="8" width="14.28515625" customWidth="1"/>
    <col min="9" max="9" width="13" customWidth="1"/>
  </cols>
  <sheetData>
    <row r="3" spans="1:9">
      <c r="B3" s="15" t="s">
        <v>11</v>
      </c>
      <c r="H3" s="20" t="s">
        <v>12</v>
      </c>
      <c r="I3" s="20"/>
    </row>
    <row r="4" spans="1:9">
      <c r="B4" s="16" t="s">
        <v>13</v>
      </c>
    </row>
    <row r="5" spans="1:9">
      <c r="A5" s="19" t="s">
        <v>0</v>
      </c>
      <c r="B5" s="19"/>
      <c r="C5" s="19"/>
      <c r="D5" s="19"/>
      <c r="E5" s="19"/>
      <c r="F5" s="19"/>
      <c r="G5" s="19"/>
      <c r="H5" s="19"/>
      <c r="I5" s="19"/>
    </row>
    <row r="6" spans="1:9" ht="18.75">
      <c r="A6" s="21" t="s">
        <v>14</v>
      </c>
      <c r="B6" s="21"/>
      <c r="C6" s="21"/>
      <c r="D6" s="21"/>
      <c r="E6" s="21"/>
      <c r="F6" s="21"/>
      <c r="G6" s="21"/>
      <c r="H6" s="21"/>
      <c r="I6" s="21"/>
    </row>
    <row r="7" spans="1:9" ht="15.75">
      <c r="A7" s="22" t="s">
        <v>15</v>
      </c>
      <c r="B7" s="22"/>
      <c r="C7" s="22"/>
      <c r="D7" s="22"/>
      <c r="E7" s="22"/>
      <c r="F7" s="22"/>
      <c r="G7" s="22"/>
      <c r="H7" s="22"/>
      <c r="I7" s="22"/>
    </row>
    <row r="8" spans="1:9" ht="15.75">
      <c r="A8" s="17"/>
      <c r="B8" s="17"/>
      <c r="C8" s="17"/>
      <c r="D8" s="17"/>
      <c r="E8" s="17"/>
      <c r="F8" s="17"/>
      <c r="G8" s="17"/>
      <c r="H8" s="17"/>
      <c r="I8" s="17"/>
    </row>
    <row r="9" spans="1:9" ht="15.75">
      <c r="A9" s="17"/>
      <c r="B9" s="26"/>
      <c r="C9" s="26"/>
      <c r="D9" s="26"/>
      <c r="E9" s="26"/>
      <c r="F9" s="26"/>
      <c r="G9" s="26"/>
      <c r="H9" s="26"/>
      <c r="I9" s="26"/>
    </row>
    <row r="10" spans="1:9" ht="15.75">
      <c r="A10" s="17"/>
      <c r="B10" s="17"/>
      <c r="C10" s="17"/>
      <c r="D10" s="17"/>
      <c r="E10" s="17"/>
      <c r="F10" s="17"/>
      <c r="G10" s="17"/>
      <c r="H10" s="17"/>
      <c r="I10" s="17"/>
    </row>
    <row r="11" spans="1:9" ht="15.75">
      <c r="A11" s="17"/>
      <c r="B11" s="27" t="s">
        <v>16</v>
      </c>
      <c r="C11" s="27"/>
      <c r="D11" s="27"/>
      <c r="E11" s="27"/>
      <c r="F11" s="27"/>
      <c r="G11" s="27"/>
      <c r="H11" s="27"/>
      <c r="I11" s="27"/>
    </row>
    <row r="12" spans="1:9" ht="15.75">
      <c r="A12" s="17"/>
      <c r="B12" s="18" t="s">
        <v>17</v>
      </c>
      <c r="C12" s="17"/>
      <c r="D12" s="17"/>
      <c r="E12" s="17"/>
      <c r="F12" s="17"/>
      <c r="G12" s="17"/>
      <c r="H12" s="17"/>
      <c r="I12" s="17"/>
    </row>
    <row r="13" spans="1:9" ht="15.75">
      <c r="A13" s="17"/>
      <c r="B13" s="26" t="s">
        <v>18</v>
      </c>
      <c r="C13" s="26"/>
      <c r="D13" s="26"/>
      <c r="E13" s="26"/>
      <c r="F13" s="26"/>
      <c r="G13" s="26"/>
      <c r="H13" s="26"/>
      <c r="I13" s="26"/>
    </row>
    <row r="14" spans="1:9" ht="15.75">
      <c r="A14" s="17"/>
      <c r="B14" s="17"/>
      <c r="C14" s="28" t="s">
        <v>19</v>
      </c>
      <c r="D14" s="26"/>
      <c r="E14" s="26"/>
      <c r="F14" s="26"/>
      <c r="G14" s="17"/>
      <c r="H14" s="17"/>
      <c r="I14" s="17"/>
    </row>
    <row r="15" spans="1:9" ht="15.75">
      <c r="A15" s="17"/>
      <c r="B15" s="26" t="s">
        <v>18</v>
      </c>
      <c r="C15" s="26"/>
      <c r="D15" s="26"/>
      <c r="E15" s="26"/>
      <c r="F15" s="26"/>
      <c r="G15" s="26"/>
      <c r="H15" s="26"/>
      <c r="I15" s="26"/>
    </row>
    <row r="16" spans="1:9" ht="15.75">
      <c r="A16" s="17"/>
      <c r="B16" s="17"/>
      <c r="C16" s="28" t="s">
        <v>20</v>
      </c>
      <c r="D16" s="28"/>
      <c r="E16" s="28"/>
      <c r="F16" s="28"/>
      <c r="G16" s="17"/>
      <c r="H16" s="17"/>
      <c r="I16" s="17"/>
    </row>
    <row r="17" spans="1:9" ht="15.75">
      <c r="A17" s="17"/>
      <c r="B17" s="17"/>
      <c r="C17" s="17"/>
      <c r="D17" s="17"/>
      <c r="E17" s="17"/>
      <c r="F17" s="17"/>
      <c r="G17" s="17"/>
      <c r="H17" s="17"/>
      <c r="I17" s="17"/>
    </row>
    <row r="18" spans="1:9" ht="38.25" customHeight="1">
      <c r="A18" s="17"/>
      <c r="B18" s="23" t="s">
        <v>21</v>
      </c>
      <c r="C18" s="23"/>
      <c r="D18" s="23"/>
      <c r="E18" s="23"/>
      <c r="F18" s="23"/>
      <c r="G18" s="23"/>
      <c r="H18" s="23"/>
      <c r="I18" s="23"/>
    </row>
    <row r="20" spans="1:9" ht="45">
      <c r="A20" s="1" t="s">
        <v>1</v>
      </c>
      <c r="B20" s="1" t="s">
        <v>2</v>
      </c>
      <c r="C20" s="1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  <c r="I20" s="2" t="s">
        <v>9</v>
      </c>
    </row>
    <row r="21" spans="1:9">
      <c r="A21" s="3">
        <v>1</v>
      </c>
      <c r="B21" s="3">
        <v>2</v>
      </c>
      <c r="C21" s="3">
        <v>3</v>
      </c>
      <c r="D21" s="4">
        <v>4</v>
      </c>
      <c r="E21" s="5">
        <v>5</v>
      </c>
      <c r="F21" s="4">
        <v>6</v>
      </c>
      <c r="G21" s="4">
        <v>7</v>
      </c>
      <c r="H21" s="4">
        <v>8</v>
      </c>
      <c r="I21" s="4">
        <v>9</v>
      </c>
    </row>
    <row r="22" spans="1:9">
      <c r="A22" s="6">
        <v>1</v>
      </c>
      <c r="B22" s="7" t="str">
        <f>[1]KOSZTORYS!B6</f>
        <v>Brokuł 2 kg</v>
      </c>
      <c r="C22" s="6" t="str">
        <f>[1]KOSZTORYS!C6</f>
        <v>kg</v>
      </c>
      <c r="D22" s="8">
        <v>150</v>
      </c>
      <c r="E22" s="6"/>
      <c r="F22" s="9"/>
      <c r="G22" s="10"/>
      <c r="H22" s="9"/>
      <c r="I22" s="9"/>
    </row>
    <row r="23" spans="1:9">
      <c r="A23" s="6">
        <v>2</v>
      </c>
      <c r="B23" s="7" t="str">
        <f>[1]KOSZTORYS!B7</f>
        <v>Brukselka 2,5 kg</v>
      </c>
      <c r="C23" s="6" t="str">
        <f>[1]KOSZTORYS!C7</f>
        <v>kg</v>
      </c>
      <c r="D23" s="8">
        <v>40</v>
      </c>
      <c r="E23" s="6"/>
      <c r="F23" s="9"/>
      <c r="G23" s="10"/>
      <c r="H23" s="9"/>
      <c r="I23" s="9"/>
    </row>
    <row r="24" spans="1:9">
      <c r="A24" s="6">
        <v>3</v>
      </c>
      <c r="B24" s="7" t="str">
        <f>[1]KOSZTORYS!B8</f>
        <v>Kalafior różyczki 2kg</v>
      </c>
      <c r="C24" s="6" t="str">
        <f>[1]KOSZTORYS!C8</f>
        <v>kg</v>
      </c>
      <c r="D24" s="8">
        <f>[1]KOSZTORYS!D8</f>
        <v>110</v>
      </c>
      <c r="E24" s="6"/>
      <c r="F24" s="9"/>
      <c r="G24" s="10"/>
      <c r="H24" s="9"/>
      <c r="I24" s="9"/>
    </row>
    <row r="25" spans="1:9">
      <c r="A25" s="6">
        <v>4</v>
      </c>
      <c r="B25" s="7" t="str">
        <f>[1]KOSZTORYS!B9</f>
        <v>Mieszanka 7-składników 2,5kg</v>
      </c>
      <c r="C25" s="6" t="str">
        <f>[1]KOSZTORYS!C9</f>
        <v>kg</v>
      </c>
      <c r="D25" s="8">
        <v>80</v>
      </c>
      <c r="E25" s="6"/>
      <c r="F25" s="9"/>
      <c r="G25" s="10"/>
      <c r="H25" s="9"/>
      <c r="I25" s="9"/>
    </row>
    <row r="26" spans="1:9">
      <c r="A26" s="6">
        <v>5</v>
      </c>
      <c r="B26" s="7" t="str">
        <f>[1]KOSZTORYS!B10</f>
        <v>Miszanka owocowa 2,5kg</v>
      </c>
      <c r="C26" s="6" t="str">
        <f>[1]KOSZTORYS!C10</f>
        <v>kg</v>
      </c>
      <c r="D26" s="8">
        <f>[1]KOSZTORYS!D10</f>
        <v>500</v>
      </c>
      <c r="E26" s="6"/>
      <c r="F26" s="9"/>
      <c r="G26" s="10"/>
      <c r="H26" s="9"/>
      <c r="I26" s="9"/>
    </row>
    <row r="27" spans="1:9">
      <c r="A27" s="6">
        <v>6</v>
      </c>
      <c r="B27" s="7" t="str">
        <f>[1]KOSZTORYS!B12</f>
        <v>Fasolka szparagowa 2,5kg</v>
      </c>
      <c r="C27" s="6" t="str">
        <f>[1]KOSZTORYS!C12</f>
        <v>kg</v>
      </c>
      <c r="D27" s="8">
        <v>100</v>
      </c>
      <c r="E27" s="6"/>
      <c r="F27" s="9"/>
      <c r="G27" s="10"/>
      <c r="H27" s="9"/>
      <c r="I27" s="9"/>
    </row>
    <row r="28" spans="1:9">
      <c r="A28" s="6">
        <v>7</v>
      </c>
      <c r="B28" s="7" t="str">
        <f>[1]KOSZTORYS!B13</f>
        <v>Pyzy z mięsem 3kg</v>
      </c>
      <c r="C28" s="6" t="str">
        <f>[1]KOSZTORYS!C13</f>
        <v>kg</v>
      </c>
      <c r="D28" s="8">
        <f>[1]KOSZTORYS!D13</f>
        <v>120</v>
      </c>
      <c r="E28" s="6"/>
      <c r="F28" s="9"/>
      <c r="G28" s="10"/>
      <c r="H28" s="9"/>
      <c r="I28" s="9"/>
    </row>
    <row r="29" spans="1:9">
      <c r="A29" s="6">
        <v>8</v>
      </c>
      <c r="B29" s="7" t="str">
        <f>[1]KOSZTORYS!B14</f>
        <v>Pierogi z mięsem 3kg</v>
      </c>
      <c r="C29" s="6" t="str">
        <f>[1]KOSZTORYS!C14</f>
        <v>kg</v>
      </c>
      <c r="D29" s="8">
        <f>[1]KOSZTORYS!D14</f>
        <v>80</v>
      </c>
      <c r="E29" s="6"/>
      <c r="F29" s="9"/>
      <c r="G29" s="10"/>
      <c r="H29" s="9"/>
      <c r="I29" s="9"/>
    </row>
    <row r="30" spans="1:9">
      <c r="A30" s="6">
        <v>9</v>
      </c>
      <c r="B30" s="7" t="str">
        <f>[1]KOSZTORYS!B15</f>
        <v>Pierogi ruskie 3kg</v>
      </c>
      <c r="C30" s="6" t="str">
        <f>[1]KOSZTORYS!C15</f>
        <v>kg</v>
      </c>
      <c r="D30" s="8">
        <f>[1]KOSZTORYS!D15</f>
        <v>80</v>
      </c>
      <c r="E30" s="6"/>
      <c r="F30" s="9"/>
      <c r="G30" s="10"/>
      <c r="H30" s="9"/>
      <c r="I30" s="9"/>
    </row>
    <row r="31" spans="1:9">
      <c r="A31" s="6">
        <v>10</v>
      </c>
      <c r="B31" s="7" t="str">
        <f>[1]KOSZTORYS!B16</f>
        <v>Pierogi z kapustą i grzybami</v>
      </c>
      <c r="C31" s="6" t="str">
        <f>[1]KOSZTORYS!C16</f>
        <v>kg</v>
      </c>
      <c r="D31" s="8">
        <f>[1]KOSZTORYS!D16</f>
        <v>40</v>
      </c>
      <c r="E31" s="6"/>
      <c r="F31" s="9"/>
      <c r="G31" s="10"/>
      <c r="H31" s="9"/>
      <c r="I31" s="9"/>
    </row>
    <row r="32" spans="1:9">
      <c r="A32" s="6">
        <v>11</v>
      </c>
      <c r="B32" s="7" t="str">
        <f>[1]KOSZTORYS!B17</f>
        <v>Szpinak rozdrobniony brykiet 2,5 kg</v>
      </c>
      <c r="C32" s="6" t="str">
        <f>[1]KOSZTORYS!C17</f>
        <v>kg</v>
      </c>
      <c r="D32" s="8">
        <v>50</v>
      </c>
      <c r="E32" s="6"/>
      <c r="F32" s="9"/>
      <c r="G32" s="10"/>
      <c r="H32" s="9"/>
      <c r="I32" s="9"/>
    </row>
    <row r="33" spans="1:9">
      <c r="A33" s="6">
        <v>12</v>
      </c>
      <c r="B33" s="7" t="str">
        <f>[1]KOSZTORYS!B18</f>
        <v>Marchew junior 2,5kg</v>
      </c>
      <c r="C33" s="6" t="str">
        <f>[1]KOSZTORYS!C18</f>
        <v>kg</v>
      </c>
      <c r="D33" s="8">
        <f>[1]KOSZTORYS!D18</f>
        <v>100</v>
      </c>
      <c r="E33" s="6"/>
      <c r="F33" s="9"/>
      <c r="G33" s="10"/>
      <c r="H33" s="9"/>
      <c r="I33" s="9"/>
    </row>
    <row r="34" spans="1:9">
      <c r="A34" s="6">
        <v>13</v>
      </c>
      <c r="B34" s="7" t="str">
        <f>[1]KOSZTORYS!B19</f>
        <v>Włoszczyzna paski 2,5 kg</v>
      </c>
      <c r="C34" s="6" t="str">
        <f>[1]KOSZTORYS!C19</f>
        <v>kg</v>
      </c>
      <c r="D34" s="8">
        <v>400</v>
      </c>
      <c r="E34" s="6"/>
      <c r="F34" s="9"/>
      <c r="G34" s="10"/>
      <c r="H34" s="9"/>
      <c r="I34" s="9"/>
    </row>
    <row r="35" spans="1:9">
      <c r="A35" s="6">
        <v>14</v>
      </c>
      <c r="B35" s="7" t="str">
        <f>[1]KOSZTORYS!B20</f>
        <v>Truskawka 2,5kg</v>
      </c>
      <c r="C35" s="6" t="str">
        <f>[1]KOSZTORYS!C20</f>
        <v>kg</v>
      </c>
      <c r="D35" s="8">
        <v>140</v>
      </c>
      <c r="E35" s="6"/>
      <c r="F35" s="9"/>
      <c r="G35" s="10"/>
      <c r="H35" s="9"/>
      <c r="I35" s="9"/>
    </row>
    <row r="36" spans="1:9" ht="15.75">
      <c r="C36" s="11"/>
      <c r="D36" s="11"/>
      <c r="E36" s="12" t="s">
        <v>10</v>
      </c>
      <c r="F36" s="13"/>
      <c r="G36" s="14"/>
      <c r="H36" s="14"/>
      <c r="I36" s="13"/>
    </row>
    <row r="41" spans="1:9">
      <c r="G41" s="20" t="s">
        <v>11</v>
      </c>
      <c r="H41" s="20"/>
      <c r="I41" s="20"/>
    </row>
    <row r="42" spans="1:9" ht="51.75" customHeight="1">
      <c r="G42" s="24" t="s">
        <v>22</v>
      </c>
      <c r="H42" s="25"/>
      <c r="I42" s="25"/>
    </row>
  </sheetData>
  <mergeCells count="13">
    <mergeCell ref="G41:I41"/>
    <mergeCell ref="G42:I42"/>
    <mergeCell ref="B9:I9"/>
    <mergeCell ref="B11:I11"/>
    <mergeCell ref="B13:I13"/>
    <mergeCell ref="C14:F14"/>
    <mergeCell ref="B15:I15"/>
    <mergeCell ref="C16:F16"/>
    <mergeCell ref="A5:I5"/>
    <mergeCell ref="H3:I3"/>
    <mergeCell ref="A6:I6"/>
    <mergeCell ref="A7:I7"/>
    <mergeCell ref="B18:I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DOSTAWCA</vt:lpstr>
    </vt:vector>
  </TitlesOfParts>
  <Company>Ministrerstwo Edukacji Narodowej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Kawka</dc:creator>
  <cp:lastModifiedBy>Joanna Kawka</cp:lastModifiedBy>
  <dcterms:created xsi:type="dcterms:W3CDTF">2019-07-04T10:25:32Z</dcterms:created>
  <dcterms:modified xsi:type="dcterms:W3CDTF">2020-11-20T11:53:22Z</dcterms:modified>
</cp:coreProperties>
</file>